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C:\Users\Christos\Downloads\"/>
    </mc:Choice>
  </mc:AlternateContent>
  <xr:revisionPtr revIDLastSave="0" documentId="13_ncr:1_{C3D6A108-5A6C-47C0-8B61-82A05E4843CC}" xr6:coauthVersionLast="47" xr6:coauthVersionMax="47" xr10:uidLastSave="{00000000-0000-0000-0000-000000000000}"/>
  <bookViews>
    <workbookView xWindow="-110" yWindow="-110" windowWidth="25820" windowHeight="15620" xr2:uid="{00000000-000D-0000-FFFF-FFFF00000000}"/>
  </bookViews>
  <sheets>
    <sheet name="Inputs" sheetId="1" r:id="rId1"/>
    <sheet name="Soft ROI" sheetId="2" r:id="rId2"/>
    <sheet name="Hard ROI"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 i="3" l="1"/>
  <c r="C12" i="3" s="1"/>
  <c r="E2" i="3"/>
  <c r="D2" i="3" s="1"/>
  <c r="D4" i="3"/>
  <c r="E4" i="3"/>
  <c r="F4" i="3" s="1"/>
  <c r="E5" i="3"/>
  <c r="F5" i="3" s="1"/>
  <c r="D6" i="3"/>
  <c r="E6" i="3"/>
  <c r="F6" i="3" s="1"/>
  <c r="E7" i="3"/>
  <c r="D7" i="3" s="1"/>
  <c r="E8" i="3"/>
  <c r="F8" i="3" s="1"/>
  <c r="C13" i="3"/>
  <c r="E8" i="2"/>
  <c r="F8" i="2" s="1"/>
  <c r="C8" i="2"/>
  <c r="D8" i="2" s="1"/>
  <c r="C7" i="2"/>
  <c r="D7" i="2" s="1"/>
  <c r="E5" i="2"/>
  <c r="F5" i="2" s="1"/>
  <c r="C5" i="2"/>
  <c r="D5" i="2" s="1"/>
  <c r="E4" i="2"/>
  <c r="F4" i="2" s="1"/>
  <c r="C4" i="2"/>
  <c r="D4" i="2" s="1"/>
  <c r="C3" i="2"/>
  <c r="D3" i="2" s="1"/>
  <c r="C7" i="1"/>
  <c r="E6" i="2" s="1"/>
  <c r="F6" i="2" s="1"/>
  <c r="B7" i="1"/>
  <c r="C6" i="2" s="1"/>
  <c r="C5" i="1"/>
  <c r="B5" i="1"/>
  <c r="C11" i="2" s="1"/>
  <c r="D8" i="3" l="1"/>
  <c r="F7" i="3"/>
  <c r="D5" i="3"/>
  <c r="D13" i="3" s="1"/>
  <c r="F2" i="3"/>
  <c r="F12" i="3" s="1"/>
  <c r="C9" i="2"/>
  <c r="D6" i="2"/>
  <c r="D9" i="2" s="1"/>
  <c r="C10" i="2" s="1"/>
  <c r="C12" i="2" s="1"/>
  <c r="F13" i="3"/>
  <c r="F9" i="2"/>
  <c r="D12" i="3"/>
  <c r="E13" i="3"/>
  <c r="C14" i="3"/>
  <c r="E12" i="3"/>
  <c r="E9" i="2"/>
  <c r="E14" i="3" l="1"/>
  <c r="D14" i="3"/>
  <c r="C15" i="3"/>
  <c r="F14" i="3"/>
</calcChain>
</file>

<file path=xl/sharedStrings.xml><?xml version="1.0" encoding="utf-8"?>
<sst xmlns="http://schemas.openxmlformats.org/spreadsheetml/2006/main" count="67" uniqueCount="52">
  <si>
    <t>Change the highlighted cells below to reflect your company's workforce. The rest of this spreadsheet will update accordingly</t>
  </si>
  <si>
    <t>Desk Workers</t>
  </si>
  <si>
    <t>Frontline Workers</t>
  </si>
  <si>
    <t>Employee Count</t>
  </si>
  <si>
    <t>Avg. Hourly Pay</t>
  </si>
  <si>
    <t>Avg. Annual Wage</t>
  </si>
  <si>
    <t>Annual Turnover</t>
  </si>
  <si>
    <t>New Hires Per Year</t>
  </si>
  <si>
    <r>
      <rPr>
        <sz val="11"/>
        <color theme="1"/>
        <rFont val="Montserrat"/>
      </rPr>
      <t xml:space="preserve">We know prospects are often skeptical of ROI numbers coming from vendors. Adjust the coefficient below to deflate the soft ROI numbers in the next tab. 
</t>
    </r>
    <r>
      <rPr>
        <b/>
        <sz val="11"/>
        <color theme="1"/>
        <rFont val="Montserrat"/>
      </rPr>
      <t>100%</t>
    </r>
    <r>
      <rPr>
        <sz val="11"/>
        <color theme="1"/>
        <rFont val="Montserrat"/>
      </rPr>
      <t xml:space="preserve"> = numbers as laid out in the presentation. 
</t>
    </r>
    <r>
      <rPr>
        <b/>
        <sz val="11"/>
        <color theme="1"/>
        <rFont val="Montserrat"/>
      </rPr>
      <t>50%</t>
    </r>
    <r>
      <rPr>
        <sz val="11"/>
        <color theme="1"/>
        <rFont val="Montserrat"/>
      </rPr>
      <t xml:space="preserve"> = reduced to half efficacy</t>
    </r>
  </si>
  <si>
    <t>Soft ROI Confidence</t>
  </si>
  <si>
    <t>Savings</t>
  </si>
  <si>
    <t>Desk hrs</t>
  </si>
  <si>
    <t>Desk $</t>
  </si>
  <si>
    <t>Frontline hrs</t>
  </si>
  <si>
    <t>Frontline $</t>
  </si>
  <si>
    <t>Soft ROI Breakdown</t>
  </si>
  <si>
    <t>Email</t>
  </si>
  <si>
    <t>-</t>
  </si>
  <si>
    <t>Finding Information</t>
  </si>
  <si>
    <t>Duplicated Work</t>
  </si>
  <si>
    <t>Onboarding</t>
  </si>
  <si>
    <t>Reduced IT Spend</t>
  </si>
  <si>
    <t>Automation</t>
  </si>
  <si>
    <t>Total Annual Savings</t>
  </si>
  <si>
    <t>Soft ROI Summary</t>
  </si>
  <si>
    <t>Total Savings</t>
  </si>
  <si>
    <t>Total Personnel Costs</t>
  </si>
  <si>
    <t>Percent Saved</t>
  </si>
  <si>
    <t>Up Front</t>
  </si>
  <si>
    <t>Year 1</t>
  </si>
  <si>
    <t>Year 2</t>
  </si>
  <si>
    <t>Year 3</t>
  </si>
  <si>
    <t>Notes</t>
  </si>
  <si>
    <t>Costs</t>
  </si>
  <si>
    <t>MangoApps Licensing</t>
  </si>
  <si>
    <t>These are ballpark prices based on an extremely generalized/simplified version of our pricing model. To get a true understanding of the best MangoApps package for your needs and how much it costs, you need a custom pricing proposal from our sales team</t>
  </si>
  <si>
    <t>MangoApps Customization Fees</t>
  </si>
  <si>
    <t>Internal Time Investment</t>
  </si>
  <si>
    <t>Benefits</t>
  </si>
  <si>
    <t>Learning Management System</t>
  </si>
  <si>
    <t>You should replace these estimates with the actual figures from your organization. Prices of these products vary wildly, as do individual companies' tech stacks. The prices listed here represent our best-guess generalized costs, and may be wildly off-base for your team. 
Fill in blank rows, remove irrelevant ones, and add your own as needed.</t>
  </si>
  <si>
    <t>Old Intranet</t>
  </si>
  <si>
    <t>Rewards &amp; Recognition</t>
  </si>
  <si>
    <t>Email Inboxes</t>
  </si>
  <si>
    <t>Employee Survey System</t>
  </si>
  <si>
    <t>Spreadsheet System</t>
  </si>
  <si>
    <t>Task Management System</t>
  </si>
  <si>
    <t>Total</t>
  </si>
  <si>
    <t>Total Costs</t>
  </si>
  <si>
    <t>Total Benefits</t>
  </si>
  <si>
    <t>Net Gain</t>
  </si>
  <si>
    <t>Total 3-Year Gains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</si>
</sst>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quot;$&quot;#,##0"/>
  </numFmts>
  <fonts count="7" x14ac:knownFonts="1">
    <font>
      <sz val="10"/>
      <color rgb="FF000000"/>
      <name val="Arial"/>
      <scheme val="minor"/>
    </font>
    <font>
      <sz val="11"/>
      <color theme="1"/>
      <name val="Montserrat"/>
    </font>
    <font>
      <sz val="10"/>
      <color theme="1"/>
      <name val="Montserrat"/>
    </font>
    <font>
      <b/>
      <sz val="10"/>
      <color theme="1"/>
      <name val="Montserrat"/>
    </font>
    <font>
      <sz val="10"/>
      <name val="Arial"/>
    </font>
    <font>
      <b/>
      <sz val="11"/>
      <color theme="1"/>
      <name val="Montserrat"/>
    </font>
    <font>
      <sz val="11"/>
      <color rgb="FF000000"/>
      <name val="Montserrat"/>
    </font>
  </fonts>
  <fills count="9">
    <fill>
      <patternFill patternType="none"/>
    </fill>
    <fill>
      <patternFill patternType="gray125"/>
    </fill>
    <fill>
      <patternFill patternType="solid">
        <fgColor rgb="FFD9EAD3"/>
        <bgColor rgb="FFD9EAD3"/>
      </patternFill>
    </fill>
    <fill>
      <patternFill patternType="solid">
        <fgColor rgb="FFFFFF00"/>
        <bgColor rgb="FFFFFF00"/>
      </patternFill>
    </fill>
    <fill>
      <patternFill patternType="solid">
        <fgColor rgb="FFF8FAF8"/>
        <bgColor rgb="FFF8FAF8"/>
      </patternFill>
    </fill>
    <fill>
      <patternFill patternType="solid">
        <fgColor rgb="FFFCE5CD"/>
        <bgColor rgb="FFFCE5CD"/>
      </patternFill>
    </fill>
    <fill>
      <patternFill patternType="solid">
        <fgColor rgb="FFCFE2F3"/>
        <bgColor rgb="FFCFE2F3"/>
      </patternFill>
    </fill>
    <fill>
      <patternFill patternType="solid">
        <fgColor rgb="FFC9DAF8"/>
        <bgColor rgb="FFC9DAF8"/>
      </patternFill>
    </fill>
    <fill>
      <patternFill patternType="solid">
        <fgColor rgb="FFF4CCCC"/>
        <bgColor rgb="FFF4CCCC"/>
      </patternFill>
    </fill>
  </fills>
  <borders count="41">
    <border>
      <left/>
      <right/>
      <top/>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FFFFFF"/>
      </right>
      <top/>
      <bottom/>
      <diagonal/>
    </border>
    <border>
      <left style="thin">
        <color rgb="FFFFFFFF"/>
      </left>
      <right style="thin">
        <color rgb="FFFFFFFF"/>
      </right>
      <top/>
      <bottom/>
      <diagonal/>
    </border>
    <border>
      <left/>
      <right/>
      <top style="thin">
        <color rgb="FFFFFFFF"/>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F8FAF8"/>
      </right>
      <top/>
      <bottom style="thin">
        <color rgb="FFF8FAF8"/>
      </bottom>
      <diagonal/>
    </border>
    <border>
      <left style="thin">
        <color rgb="FFF8FAF8"/>
      </left>
      <right/>
      <top/>
      <bottom style="thin">
        <color rgb="FFF8FAF8"/>
      </bottom>
      <diagonal/>
    </border>
    <border>
      <left/>
      <right/>
      <top style="thin">
        <color rgb="FF000000"/>
      </top>
      <bottom/>
      <diagonal/>
    </border>
    <border>
      <left/>
      <right style="thin">
        <color rgb="FF000000"/>
      </right>
      <top style="thin">
        <color rgb="FF000000"/>
      </top>
      <bottom/>
      <diagonal/>
    </border>
    <border>
      <left/>
      <right style="thin">
        <color rgb="FFF8FAF8"/>
      </right>
      <top style="thin">
        <color rgb="FFF8FAF8"/>
      </top>
      <bottom/>
      <diagonal/>
    </border>
    <border>
      <left style="thin">
        <color rgb="FFF8FAF8"/>
      </left>
      <right/>
      <top style="thin">
        <color rgb="FFF8FAF8"/>
      </top>
      <bottom/>
      <diagonal/>
    </border>
    <border>
      <left/>
      <right/>
      <top/>
      <bottom style="thin">
        <color rgb="FF000000"/>
      </bottom>
      <diagonal/>
    </border>
    <border>
      <left/>
      <right style="thin">
        <color rgb="FF000000"/>
      </right>
      <top/>
      <bottom/>
      <diagonal/>
    </border>
    <border>
      <left style="thin">
        <color rgb="FFF8FAF8"/>
      </left>
      <right style="thin">
        <color rgb="FFF8FAF8"/>
      </right>
      <top/>
      <bottom style="thin">
        <color rgb="FFF8FAF8"/>
      </bottom>
      <diagonal/>
    </border>
    <border>
      <left/>
      <right style="thin">
        <color rgb="FFF8FAF8"/>
      </right>
      <top style="thin">
        <color rgb="FFF8FAF8"/>
      </top>
      <bottom style="thin">
        <color rgb="FFF8FAF8"/>
      </bottom>
      <diagonal/>
    </border>
    <border>
      <left style="thin">
        <color rgb="FFF8FAF8"/>
      </left>
      <right style="thin">
        <color rgb="FFF8FAF8"/>
      </right>
      <top style="thin">
        <color rgb="FFF8FAF8"/>
      </top>
      <bottom style="thin">
        <color rgb="FFF8FAF8"/>
      </bottom>
      <diagonal/>
    </border>
    <border>
      <left/>
      <right style="thin">
        <color rgb="FFF8FAF8"/>
      </right>
      <top/>
      <bottom/>
      <diagonal/>
    </border>
    <border>
      <left style="thin">
        <color rgb="FFF8FAF8"/>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rgb="FF000000"/>
      </top>
      <bottom/>
      <diagonal/>
    </border>
    <border>
      <left style="thin">
        <color indexed="64"/>
      </left>
      <right/>
      <top/>
      <bottom style="thin">
        <color rgb="FF000000"/>
      </bottom>
      <diagonal/>
    </border>
  </borders>
  <cellStyleXfs count="1">
    <xf numFmtId="0" fontId="0" fillId="0" borderId="0"/>
  </cellStyleXfs>
  <cellXfs count="95">
    <xf numFmtId="0" fontId="0" fillId="0" borderId="0" xfId="0"/>
    <xf numFmtId="0" fontId="2" fillId="0" borderId="1" xfId="0" applyFont="1" applyBorder="1" applyAlignment="1">
      <alignment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1" fillId="0" borderId="4" xfId="0" applyFont="1" applyBorder="1" applyAlignment="1">
      <alignment vertical="center"/>
    </xf>
    <xf numFmtId="0" fontId="1" fillId="3" borderId="5" xfId="0" applyFont="1" applyFill="1" applyBorder="1" applyAlignment="1">
      <alignment vertical="center"/>
    </xf>
    <xf numFmtId="0" fontId="1" fillId="3" borderId="6" xfId="0" applyFont="1" applyFill="1" applyBorder="1" applyAlignment="1">
      <alignment vertical="center"/>
    </xf>
    <xf numFmtId="164" fontId="1" fillId="3" borderId="7" xfId="0" applyNumberFormat="1" applyFont="1" applyFill="1" applyBorder="1" applyAlignment="1">
      <alignment vertical="center"/>
    </xf>
    <xf numFmtId="164" fontId="1" fillId="3" borderId="4" xfId="0" applyNumberFormat="1" applyFont="1" applyFill="1" applyBorder="1" applyAlignment="1">
      <alignment vertical="center"/>
    </xf>
    <xf numFmtId="165" fontId="1" fillId="0" borderId="7" xfId="0" applyNumberFormat="1" applyFont="1" applyBorder="1" applyAlignment="1">
      <alignment vertical="center"/>
    </xf>
    <xf numFmtId="165" fontId="1" fillId="0" borderId="4" xfId="0" applyNumberFormat="1" applyFont="1" applyBorder="1" applyAlignment="1">
      <alignment vertical="center"/>
    </xf>
    <xf numFmtId="9" fontId="1" fillId="3" borderId="7" xfId="0" applyNumberFormat="1" applyFont="1" applyFill="1" applyBorder="1" applyAlignment="1">
      <alignment vertical="center"/>
    </xf>
    <xf numFmtId="9" fontId="1" fillId="3" borderId="4" xfId="0" applyNumberFormat="1" applyFont="1" applyFill="1" applyBorder="1" applyAlignment="1">
      <alignment vertical="center"/>
    </xf>
    <xf numFmtId="0" fontId="1" fillId="0" borderId="8" xfId="0" applyFont="1" applyBorder="1" applyAlignment="1">
      <alignment vertical="center"/>
    </xf>
    <xf numFmtId="0" fontId="1" fillId="0" borderId="9" xfId="0" applyFont="1" applyBorder="1" applyAlignment="1">
      <alignment vertical="center"/>
    </xf>
    <xf numFmtId="0" fontId="2" fillId="4" borderId="10" xfId="0" applyFont="1" applyFill="1" applyBorder="1"/>
    <xf numFmtId="0" fontId="2" fillId="4" borderId="11" xfId="0" applyFont="1" applyFill="1" applyBorder="1"/>
    <xf numFmtId="0" fontId="1" fillId="4" borderId="15" xfId="0" applyFont="1" applyFill="1" applyBorder="1" applyAlignment="1">
      <alignment vertical="center"/>
    </xf>
    <xf numFmtId="0" fontId="1" fillId="4" borderId="16" xfId="0" applyFont="1" applyFill="1" applyBorder="1" applyAlignment="1">
      <alignment vertical="center"/>
    </xf>
    <xf numFmtId="0" fontId="1" fillId="4" borderId="19" xfId="0" applyFont="1" applyFill="1" applyBorder="1" applyAlignment="1">
      <alignment vertical="center"/>
    </xf>
    <xf numFmtId="0" fontId="1" fillId="4" borderId="20" xfId="0" applyFont="1" applyFill="1" applyBorder="1" applyAlignment="1">
      <alignment vertical="center"/>
    </xf>
    <xf numFmtId="0" fontId="5" fillId="2" borderId="9" xfId="0" applyFont="1" applyFill="1" applyBorder="1" applyAlignment="1">
      <alignment horizontal="center" vertical="center"/>
    </xf>
    <xf numFmtId="0" fontId="5" fillId="2" borderId="21" xfId="0" applyFont="1" applyFill="1" applyBorder="1" applyAlignment="1">
      <alignment horizontal="center" vertical="center"/>
    </xf>
    <xf numFmtId="0" fontId="5" fillId="2" borderId="1" xfId="0" applyFont="1" applyFill="1" applyBorder="1" applyAlignment="1">
      <alignment horizontal="center" vertical="center"/>
    </xf>
    <xf numFmtId="0" fontId="1" fillId="5" borderId="18" xfId="0" applyFont="1" applyFill="1" applyBorder="1" applyAlignment="1">
      <alignment vertical="center"/>
    </xf>
    <xf numFmtId="3" fontId="1" fillId="0" borderId="0" xfId="0" applyNumberFormat="1" applyFont="1" applyAlignment="1">
      <alignment vertical="center"/>
    </xf>
    <xf numFmtId="165" fontId="1" fillId="0" borderId="0" xfId="0" applyNumberFormat="1" applyFont="1" applyAlignment="1">
      <alignment vertical="center"/>
    </xf>
    <xf numFmtId="0" fontId="1" fillId="0" borderId="7" xfId="0" applyFont="1" applyBorder="1" applyAlignment="1">
      <alignment horizontal="center" vertical="center"/>
    </xf>
    <xf numFmtId="165" fontId="1" fillId="0" borderId="22" xfId="0" applyNumberFormat="1" applyFont="1" applyBorder="1" applyAlignment="1">
      <alignment horizontal="center" vertical="center"/>
    </xf>
    <xf numFmtId="0" fontId="1" fillId="5" borderId="22" xfId="0" applyFont="1" applyFill="1" applyBorder="1" applyAlignment="1">
      <alignment vertical="center"/>
    </xf>
    <xf numFmtId="3" fontId="1" fillId="0" borderId="7" xfId="0" applyNumberFormat="1" applyFont="1" applyBorder="1" applyAlignment="1">
      <alignment vertical="center"/>
    </xf>
    <xf numFmtId="165" fontId="1" fillId="0" borderId="22" xfId="0" applyNumberFormat="1" applyFont="1" applyBorder="1" applyAlignment="1">
      <alignment vertical="center"/>
    </xf>
    <xf numFmtId="0" fontId="1" fillId="0" borderId="0" xfId="0" applyFont="1" applyAlignment="1">
      <alignment vertical="center"/>
    </xf>
    <xf numFmtId="0" fontId="1" fillId="0" borderId="22" xfId="0" applyFont="1" applyBorder="1" applyAlignment="1">
      <alignment horizontal="center" vertical="center"/>
    </xf>
    <xf numFmtId="3" fontId="1" fillId="0" borderId="21" xfId="0" applyNumberFormat="1" applyFont="1" applyBorder="1" applyAlignment="1">
      <alignment vertical="center"/>
    </xf>
    <xf numFmtId="165" fontId="1" fillId="0" borderId="21" xfId="0" applyNumberFormat="1" applyFont="1" applyBorder="1" applyAlignment="1">
      <alignment vertical="center"/>
    </xf>
    <xf numFmtId="3" fontId="1" fillId="0" borderId="9" xfId="0" applyNumberFormat="1" applyFont="1" applyBorder="1" applyAlignment="1">
      <alignment vertical="center"/>
    </xf>
    <xf numFmtId="165" fontId="1" fillId="0" borderId="1" xfId="0" applyNumberFormat="1" applyFont="1" applyBorder="1" applyAlignment="1">
      <alignment vertical="center"/>
    </xf>
    <xf numFmtId="0" fontId="1" fillId="6" borderId="18" xfId="0" applyFont="1" applyFill="1" applyBorder="1" applyAlignment="1">
      <alignment vertical="center"/>
    </xf>
    <xf numFmtId="165" fontId="1" fillId="0" borderId="18" xfId="0" applyNumberFormat="1" applyFont="1" applyBorder="1" applyAlignment="1">
      <alignment vertical="center"/>
    </xf>
    <xf numFmtId="0" fontId="1" fillId="4" borderId="23" xfId="0" applyFont="1" applyFill="1" applyBorder="1" applyAlignment="1">
      <alignment vertical="center"/>
    </xf>
    <xf numFmtId="0" fontId="1" fillId="6" borderId="22" xfId="0" applyFont="1" applyFill="1" applyBorder="1" applyAlignment="1">
      <alignment vertical="center"/>
    </xf>
    <xf numFmtId="0" fontId="1" fillId="4" borderId="24" xfId="0" applyFont="1" applyFill="1" applyBorder="1" applyAlignment="1">
      <alignment vertical="center"/>
    </xf>
    <xf numFmtId="0" fontId="1" fillId="4" borderId="25" xfId="0" applyFont="1" applyFill="1" applyBorder="1" applyAlignment="1">
      <alignment vertical="center"/>
    </xf>
    <xf numFmtId="0" fontId="1" fillId="6" borderId="1" xfId="0" applyFont="1" applyFill="1" applyBorder="1" applyAlignment="1">
      <alignment vertical="center"/>
    </xf>
    <xf numFmtId="10" fontId="1" fillId="0" borderId="1" xfId="0" applyNumberFormat="1" applyFont="1" applyBorder="1" applyAlignment="1">
      <alignment vertical="center"/>
    </xf>
    <xf numFmtId="0" fontId="1" fillId="4" borderId="26" xfId="0" applyFont="1" applyFill="1" applyBorder="1" applyAlignment="1">
      <alignment vertical="center"/>
    </xf>
    <xf numFmtId="0" fontId="1" fillId="4" borderId="27" xfId="0" applyFont="1" applyFill="1" applyBorder="1" applyAlignment="1">
      <alignment vertical="center"/>
    </xf>
    <xf numFmtId="0" fontId="1" fillId="5" borderId="17" xfId="0" applyFont="1" applyFill="1" applyBorder="1" applyAlignment="1">
      <alignment vertical="center"/>
    </xf>
    <xf numFmtId="0" fontId="1" fillId="5" borderId="0" xfId="0" applyFont="1" applyFill="1" applyAlignment="1">
      <alignment vertical="center"/>
    </xf>
    <xf numFmtId="0" fontId="5" fillId="6" borderId="1" xfId="0" applyFont="1" applyFill="1" applyBorder="1" applyAlignment="1">
      <alignment vertical="center"/>
    </xf>
    <xf numFmtId="165" fontId="5" fillId="0" borderId="1" xfId="0" applyNumberFormat="1" applyFont="1" applyBorder="1" applyAlignment="1">
      <alignment vertical="center"/>
    </xf>
    <xf numFmtId="0" fontId="6" fillId="4" borderId="24" xfId="0" applyFont="1" applyFill="1" applyBorder="1" applyAlignment="1">
      <alignment vertical="center"/>
    </xf>
    <xf numFmtId="0" fontId="1" fillId="0" borderId="0" xfId="0" applyFont="1" applyAlignment="1">
      <alignment horizontal="left" vertical="center" wrapText="1"/>
    </xf>
    <xf numFmtId="0" fontId="0" fillId="0" borderId="0" xfId="0"/>
    <xf numFmtId="0" fontId="1" fillId="0" borderId="12" xfId="0" applyFont="1" applyBorder="1" applyAlignment="1">
      <alignment horizontal="left" vertical="center" wrapText="1"/>
    </xf>
    <xf numFmtId="0" fontId="4" fillId="0" borderId="12" xfId="0" applyFont="1" applyBorder="1"/>
    <xf numFmtId="0" fontId="5" fillId="2" borderId="13" xfId="0" applyFont="1" applyFill="1" applyBorder="1" applyAlignment="1">
      <alignment horizontal="center" vertical="center"/>
    </xf>
    <xf numFmtId="0" fontId="4" fillId="0" borderId="2" xfId="0" applyFont="1" applyBorder="1"/>
    <xf numFmtId="0" fontId="4" fillId="0" borderId="14" xfId="0" applyFont="1" applyBorder="1"/>
    <xf numFmtId="9" fontId="1" fillId="3" borderId="13" xfId="0" applyNumberFormat="1" applyFont="1" applyFill="1" applyBorder="1" applyAlignment="1">
      <alignment horizontal="center" vertical="center"/>
    </xf>
    <xf numFmtId="0" fontId="5" fillId="2" borderId="5" xfId="0" applyFont="1" applyFill="1" applyBorder="1" applyAlignment="1">
      <alignment horizontal="center" vertical="center"/>
    </xf>
    <xf numFmtId="0" fontId="4" fillId="0" borderId="17" xfId="0" applyFont="1" applyBorder="1"/>
    <xf numFmtId="0" fontId="4" fillId="0" borderId="18" xfId="0" applyFont="1" applyBorder="1"/>
    <xf numFmtId="0" fontId="1" fillId="5" borderId="5" xfId="0" applyFont="1" applyFill="1" applyBorder="1" applyAlignment="1">
      <alignment horizontal="left" vertical="center" wrapText="1"/>
    </xf>
    <xf numFmtId="0" fontId="4" fillId="0" borderId="7" xfId="0" applyFont="1" applyBorder="1"/>
    <xf numFmtId="0" fontId="4" fillId="0" borderId="9" xfId="0" applyFont="1" applyBorder="1"/>
    <xf numFmtId="0" fontId="1" fillId="6" borderId="5" xfId="0" applyFont="1" applyFill="1" applyBorder="1" applyAlignment="1">
      <alignment horizontal="left" vertical="center" wrapText="1"/>
    </xf>
    <xf numFmtId="0" fontId="1" fillId="0" borderId="18" xfId="0" applyFont="1" applyBorder="1" applyAlignment="1">
      <alignment vertical="center" wrapText="1"/>
    </xf>
    <xf numFmtId="0" fontId="4" fillId="0" borderId="22" xfId="0" applyFont="1" applyBorder="1"/>
    <xf numFmtId="0" fontId="4" fillId="0" borderId="1" xfId="0" applyFont="1" applyBorder="1"/>
    <xf numFmtId="0" fontId="1" fillId="8" borderId="17" xfId="0" applyFont="1" applyFill="1" applyBorder="1" applyAlignment="1">
      <alignment vertical="center"/>
    </xf>
    <xf numFmtId="0" fontId="1" fillId="8" borderId="0" xfId="0" applyFont="1" applyFill="1" applyBorder="1" applyAlignment="1">
      <alignment vertical="center"/>
    </xf>
    <xf numFmtId="0" fontId="1" fillId="8" borderId="21" xfId="0" applyFont="1" applyFill="1" applyBorder="1" applyAlignment="1">
      <alignment vertical="center"/>
    </xf>
    <xf numFmtId="165" fontId="1" fillId="0" borderId="28" xfId="0" applyNumberFormat="1" applyFont="1" applyBorder="1" applyAlignment="1">
      <alignment vertical="center"/>
    </xf>
    <xf numFmtId="165" fontId="1" fillId="0" borderId="29" xfId="0" applyNumberFormat="1" applyFont="1" applyBorder="1" applyAlignment="1">
      <alignment vertical="center"/>
    </xf>
    <xf numFmtId="165" fontId="1" fillId="0" borderId="30" xfId="0" applyNumberFormat="1" applyFont="1" applyBorder="1" applyAlignment="1">
      <alignment vertical="center"/>
    </xf>
    <xf numFmtId="165" fontId="1" fillId="0" borderId="0" xfId="0" applyNumberFormat="1" applyFont="1" applyBorder="1" applyAlignment="1">
      <alignment vertical="center"/>
    </xf>
    <xf numFmtId="165" fontId="1" fillId="0" borderId="32" xfId="0" applyNumberFormat="1" applyFont="1" applyBorder="1" applyAlignment="1">
      <alignment vertical="center"/>
    </xf>
    <xf numFmtId="165" fontId="1" fillId="0" borderId="34" xfId="0" applyNumberFormat="1" applyFont="1" applyBorder="1" applyAlignment="1">
      <alignment vertical="center"/>
    </xf>
    <xf numFmtId="165" fontId="1" fillId="0" borderId="35" xfId="0" applyNumberFormat="1" applyFont="1" applyBorder="1" applyAlignment="1">
      <alignment vertical="center"/>
    </xf>
    <xf numFmtId="165" fontId="1" fillId="0" borderId="28" xfId="0" applyNumberFormat="1" applyFont="1" applyBorder="1" applyAlignment="1">
      <alignment horizontal="center" vertical="center"/>
    </xf>
    <xf numFmtId="165" fontId="1" fillId="0" borderId="31" xfId="0" applyNumberFormat="1" applyFont="1" applyBorder="1" applyAlignment="1">
      <alignment horizontal="center" vertical="center"/>
    </xf>
    <xf numFmtId="165" fontId="1" fillId="0" borderId="33" xfId="0" applyNumberFormat="1" applyFont="1" applyBorder="1" applyAlignment="1">
      <alignment horizontal="center" vertical="center"/>
    </xf>
    <xf numFmtId="165" fontId="1" fillId="0" borderId="0" xfId="0" applyNumberFormat="1" applyFont="1" applyBorder="1" applyAlignment="1">
      <alignment horizontal="center" vertical="center"/>
    </xf>
    <xf numFmtId="165" fontId="1" fillId="0" borderId="32" xfId="0" applyNumberFormat="1" applyFont="1" applyBorder="1" applyAlignment="1">
      <alignment horizontal="center" vertical="center"/>
    </xf>
    <xf numFmtId="0" fontId="5" fillId="7" borderId="14" xfId="0" applyFont="1" applyFill="1" applyBorder="1" applyAlignment="1">
      <alignment horizontal="center" vertical="center"/>
    </xf>
    <xf numFmtId="0" fontId="5" fillId="2" borderId="36" xfId="0" applyFont="1" applyFill="1" applyBorder="1" applyAlignment="1">
      <alignment horizontal="center" vertical="center"/>
    </xf>
    <xf numFmtId="0" fontId="5" fillId="2" borderId="37" xfId="0" applyFont="1" applyFill="1" applyBorder="1" applyAlignment="1">
      <alignment horizontal="center" vertical="center"/>
    </xf>
    <xf numFmtId="0" fontId="5" fillId="2" borderId="38" xfId="0" applyFont="1" applyFill="1" applyBorder="1" applyAlignment="1">
      <alignment horizontal="center" vertical="center"/>
    </xf>
    <xf numFmtId="0" fontId="1" fillId="5" borderId="39" xfId="0" applyFont="1" applyFill="1" applyBorder="1" applyAlignment="1">
      <alignment horizontal="left" vertical="center"/>
    </xf>
    <xf numFmtId="0" fontId="4" fillId="0" borderId="31" xfId="0" applyFont="1" applyBorder="1"/>
    <xf numFmtId="0" fontId="4" fillId="0" borderId="40" xfId="0" applyFont="1" applyBorder="1"/>
    <xf numFmtId="0" fontId="1" fillId="8" borderId="39" xfId="0" applyFont="1" applyFill="1" applyBorder="1" applyAlignment="1">
      <alignment horizontal="left" vertical="center"/>
    </xf>
    <xf numFmtId="0" fontId="1" fillId="6" borderId="39"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C11"/>
  <sheetViews>
    <sheetView tabSelected="1" workbookViewId="0">
      <selection activeCell="A11" sqref="A11:C11"/>
    </sheetView>
  </sheetViews>
  <sheetFormatPr defaultColWidth="12.6328125" defaultRowHeight="15.75" customHeight="1" x14ac:dyDescent="0.25"/>
  <cols>
    <col min="1" max="1" width="25" customWidth="1"/>
    <col min="2" max="2" width="20.08984375" customWidth="1"/>
    <col min="3" max="3" width="23.6328125" customWidth="1"/>
  </cols>
  <sheetData>
    <row r="1" spans="1:3" ht="48" customHeight="1" x14ac:dyDescent="0.25">
      <c r="A1" s="53" t="s">
        <v>0</v>
      </c>
      <c r="B1" s="54"/>
      <c r="C1" s="54"/>
    </row>
    <row r="2" spans="1:3" ht="21" customHeight="1" x14ac:dyDescent="0.25">
      <c r="A2" s="1"/>
      <c r="B2" s="2" t="s">
        <v>1</v>
      </c>
      <c r="C2" s="3" t="s">
        <v>2</v>
      </c>
    </row>
    <row r="3" spans="1:3" ht="24" customHeight="1" x14ac:dyDescent="0.25">
      <c r="A3" s="4" t="s">
        <v>3</v>
      </c>
      <c r="B3" s="5">
        <v>2000</v>
      </c>
      <c r="C3" s="6">
        <v>8000</v>
      </c>
    </row>
    <row r="4" spans="1:3" ht="24" customHeight="1" x14ac:dyDescent="0.25">
      <c r="A4" s="4" t="s">
        <v>4</v>
      </c>
      <c r="B4" s="7">
        <v>30</v>
      </c>
      <c r="C4" s="8">
        <v>15</v>
      </c>
    </row>
    <row r="5" spans="1:3" ht="24" customHeight="1" x14ac:dyDescent="0.25">
      <c r="A5" s="4" t="s">
        <v>5</v>
      </c>
      <c r="B5" s="9">
        <f t="shared" ref="B5:C5" si="0">B4*40*52</f>
        <v>62400</v>
      </c>
      <c r="C5" s="10">
        <f t="shared" si="0"/>
        <v>31200</v>
      </c>
    </row>
    <row r="6" spans="1:3" ht="24" customHeight="1" x14ac:dyDescent="0.25">
      <c r="A6" s="4" t="s">
        <v>6</v>
      </c>
      <c r="B6" s="11">
        <v>0.2</v>
      </c>
      <c r="C6" s="12">
        <v>0.5</v>
      </c>
    </row>
    <row r="7" spans="1:3" ht="24" customHeight="1" x14ac:dyDescent="0.25">
      <c r="A7" s="13" t="s">
        <v>7</v>
      </c>
      <c r="B7" s="14">
        <f t="shared" ref="B7:C7" si="1">B6*B3</f>
        <v>400</v>
      </c>
      <c r="C7" s="13">
        <f t="shared" si="1"/>
        <v>4000</v>
      </c>
    </row>
    <row r="8" spans="1:3" ht="21.75" customHeight="1" x14ac:dyDescent="0.4">
      <c r="A8" s="15"/>
      <c r="B8" s="16"/>
      <c r="C8" s="16"/>
    </row>
    <row r="9" spans="1:3" ht="84" customHeight="1" x14ac:dyDescent="0.25">
      <c r="A9" s="55" t="s">
        <v>8</v>
      </c>
      <c r="B9" s="56"/>
      <c r="C9" s="56"/>
    </row>
    <row r="10" spans="1:3" ht="22.5" customHeight="1" x14ac:dyDescent="0.25">
      <c r="A10" s="57" t="s">
        <v>9</v>
      </c>
      <c r="B10" s="58"/>
      <c r="C10" s="59"/>
    </row>
    <row r="11" spans="1:3" ht="22.5" customHeight="1" x14ac:dyDescent="0.25">
      <c r="A11" s="60">
        <v>1</v>
      </c>
      <c r="B11" s="58"/>
      <c r="C11" s="59"/>
    </row>
  </sheetData>
  <mergeCells count="4">
    <mergeCell ref="A1:C1"/>
    <mergeCell ref="A9:C9"/>
    <mergeCell ref="A10:C10"/>
    <mergeCell ref="A11:C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F12"/>
  <sheetViews>
    <sheetView workbookViewId="0">
      <selection activeCell="A31" sqref="A31"/>
    </sheetView>
  </sheetViews>
  <sheetFormatPr defaultColWidth="12.6328125" defaultRowHeight="15.75" customHeight="1" x14ac:dyDescent="0.25"/>
  <cols>
    <col min="1" max="1" width="16.36328125" customWidth="1"/>
    <col min="2" max="2" width="21.90625" customWidth="1"/>
    <col min="3" max="6" width="16.36328125" customWidth="1"/>
  </cols>
  <sheetData>
    <row r="1" spans="1:6" ht="23.25" customHeight="1" x14ac:dyDescent="0.25">
      <c r="A1" s="17"/>
      <c r="B1" s="18"/>
      <c r="C1" s="61" t="s">
        <v>10</v>
      </c>
      <c r="D1" s="62"/>
      <c r="E1" s="62"/>
      <c r="F1" s="63"/>
    </row>
    <row r="2" spans="1:6" ht="23.25" customHeight="1" x14ac:dyDescent="0.25">
      <c r="A2" s="19"/>
      <c r="B2" s="20"/>
      <c r="C2" s="21" t="s">
        <v>11</v>
      </c>
      <c r="D2" s="22" t="s">
        <v>12</v>
      </c>
      <c r="E2" s="22" t="s">
        <v>13</v>
      </c>
      <c r="F2" s="23" t="s">
        <v>14</v>
      </c>
    </row>
    <row r="3" spans="1:6" ht="23.25" customHeight="1" x14ac:dyDescent="0.25">
      <c r="A3" s="64" t="s">
        <v>15</v>
      </c>
      <c r="B3" s="24" t="s">
        <v>16</v>
      </c>
      <c r="C3" s="25">
        <f>Inputs!B3*2.5*52*(Inputs!A11/100)</f>
        <v>2600</v>
      </c>
      <c r="D3" s="26">
        <f>C3*Inputs!$B$4</f>
        <v>78000</v>
      </c>
      <c r="E3" s="27" t="s">
        <v>17</v>
      </c>
      <c r="F3" s="28" t="s">
        <v>17</v>
      </c>
    </row>
    <row r="4" spans="1:6" ht="23.25" customHeight="1" x14ac:dyDescent="0.25">
      <c r="A4" s="65"/>
      <c r="B4" s="29" t="s">
        <v>18</v>
      </c>
      <c r="C4" s="25">
        <f>3.5*52*Inputs!B3*(Inputs!A11/100)</f>
        <v>3640</v>
      </c>
      <c r="D4" s="26">
        <f>C4*Inputs!$B$4</f>
        <v>109200</v>
      </c>
      <c r="E4" s="30">
        <f>0.75*52*Inputs!C3*(Inputs!A11/100)</f>
        <v>3120</v>
      </c>
      <c r="F4" s="31">
        <f>E4*Inputs!$C$4</f>
        <v>46800</v>
      </c>
    </row>
    <row r="5" spans="1:6" ht="23.25" customHeight="1" x14ac:dyDescent="0.25">
      <c r="A5" s="65"/>
      <c r="B5" s="29" t="s">
        <v>19</v>
      </c>
      <c r="C5" s="25">
        <f>Inputs!B3*4*52*(Inputs!A11/100)</f>
        <v>4160</v>
      </c>
      <c r="D5" s="26">
        <f>C5*Inputs!$B$4</f>
        <v>124800</v>
      </c>
      <c r="E5" s="30">
        <f>Inputs!C3*0.8*52*(Inputs!A11/100)</f>
        <v>3328</v>
      </c>
      <c r="F5" s="31">
        <f>E5*Inputs!$C$4</f>
        <v>49920</v>
      </c>
    </row>
    <row r="6" spans="1:6" ht="23.25" customHeight="1" x14ac:dyDescent="0.25">
      <c r="A6" s="65"/>
      <c r="B6" s="29" t="s">
        <v>20</v>
      </c>
      <c r="C6" s="25">
        <f>Inputs!B7*40*(Inputs!A11/100)</f>
        <v>160</v>
      </c>
      <c r="D6" s="26">
        <f>C6*Inputs!$B$4</f>
        <v>4800</v>
      </c>
      <c r="E6" s="30">
        <f>Inputs!C7*40*(Inputs!A11/100)</f>
        <v>1600</v>
      </c>
      <c r="F6" s="31">
        <f>E6*Inputs!$C$4</f>
        <v>24000</v>
      </c>
    </row>
    <row r="7" spans="1:6" ht="23.25" customHeight="1" x14ac:dyDescent="0.25">
      <c r="A7" s="65"/>
      <c r="B7" s="29" t="s">
        <v>21</v>
      </c>
      <c r="C7" s="32">
        <f>(IF(MROUND(Inputs!B3+Inputs!C3,5000)&gt;0,MROUND(Inputs!B3+Inputs!C3,5000),5000)/5000)*40*(Inputs!A11/100)</f>
        <v>0.8</v>
      </c>
      <c r="D7" s="26">
        <f>C7*100000/40</f>
        <v>2000</v>
      </c>
      <c r="E7" s="27" t="s">
        <v>17</v>
      </c>
      <c r="F7" s="33" t="s">
        <v>17</v>
      </c>
    </row>
    <row r="8" spans="1:6" ht="23.25" customHeight="1" x14ac:dyDescent="0.25">
      <c r="A8" s="65"/>
      <c r="B8" s="29" t="s">
        <v>22</v>
      </c>
      <c r="C8" s="25">
        <f>Inputs!C3*3*(Inputs!A11/100)</f>
        <v>240</v>
      </c>
      <c r="D8" s="26">
        <f>C8*Inputs!$B$4</f>
        <v>7200</v>
      </c>
      <c r="E8" s="30">
        <f>Inputs!C3*3*(Inputs!A11/100)</f>
        <v>240</v>
      </c>
      <c r="F8" s="31">
        <f>E8*Inputs!$C$4</f>
        <v>3600</v>
      </c>
    </row>
    <row r="9" spans="1:6" ht="23.25" customHeight="1" x14ac:dyDescent="0.25">
      <c r="A9" s="66"/>
      <c r="B9" s="29" t="s">
        <v>23</v>
      </c>
      <c r="C9" s="34">
        <f t="shared" ref="C9:F9" si="0">SUM(C3:C8)</f>
        <v>10800.8</v>
      </c>
      <c r="D9" s="35">
        <f t="shared" si="0"/>
        <v>326000</v>
      </c>
      <c r="E9" s="36">
        <f t="shared" si="0"/>
        <v>8288</v>
      </c>
      <c r="F9" s="37">
        <f t="shared" si="0"/>
        <v>124320</v>
      </c>
    </row>
    <row r="10" spans="1:6" ht="23.25" customHeight="1" x14ac:dyDescent="0.25">
      <c r="A10" s="67" t="s">
        <v>24</v>
      </c>
      <c r="B10" s="38" t="s">
        <v>25</v>
      </c>
      <c r="C10" s="39">
        <f>D9+F9</f>
        <v>450320</v>
      </c>
      <c r="D10" s="17"/>
      <c r="E10" s="40"/>
      <c r="F10" s="40"/>
    </row>
    <row r="11" spans="1:6" ht="23.25" customHeight="1" x14ac:dyDescent="0.25">
      <c r="A11" s="65"/>
      <c r="B11" s="41" t="s">
        <v>26</v>
      </c>
      <c r="C11" s="31">
        <f>(Inputs!B3*Inputs!B5)+(Inputs!C3*Inputs!C5)</f>
        <v>374400000</v>
      </c>
      <c r="D11" s="42"/>
      <c r="E11" s="43"/>
      <c r="F11" s="43"/>
    </row>
    <row r="12" spans="1:6" ht="23.25" customHeight="1" x14ac:dyDescent="0.25">
      <c r="A12" s="66"/>
      <c r="B12" s="44" t="s">
        <v>27</v>
      </c>
      <c r="C12" s="45">
        <f>C10/C11</f>
        <v>1.2027777777777779E-3</v>
      </c>
      <c r="D12" s="42"/>
      <c r="E12" s="43"/>
      <c r="F12" s="43"/>
    </row>
  </sheetData>
  <mergeCells count="3">
    <mergeCell ref="C1:F1"/>
    <mergeCell ref="A3:A9"/>
    <mergeCell ref="A10:A12"/>
  </mergeCells>
  <pageMargins left="0.7" right="0.7" top="0.75" bottom="0.75" header="0.3" footer="0.3"/>
  <ignoredErrors>
    <ignoredError sqref="D7:D8"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G15"/>
  <sheetViews>
    <sheetView workbookViewId="0">
      <selection activeCell="G19" sqref="G19"/>
    </sheetView>
  </sheetViews>
  <sheetFormatPr defaultColWidth="12.6328125" defaultRowHeight="15.75" customHeight="1" x14ac:dyDescent="0.25"/>
  <cols>
    <col min="2" max="2" width="34.26953125" bestFit="1" customWidth="1"/>
    <col min="7" max="7" width="92.36328125" customWidth="1"/>
  </cols>
  <sheetData>
    <row r="1" spans="1:7" ht="22.5" customHeight="1" x14ac:dyDescent="0.25">
      <c r="A1" s="46"/>
      <c r="B1" s="47"/>
      <c r="C1" s="87" t="s">
        <v>28</v>
      </c>
      <c r="D1" s="88" t="s">
        <v>29</v>
      </c>
      <c r="E1" s="88" t="s">
        <v>30</v>
      </c>
      <c r="F1" s="89" t="s">
        <v>31</v>
      </c>
      <c r="G1" s="86" t="s">
        <v>32</v>
      </c>
    </row>
    <row r="2" spans="1:7" ht="22.5" customHeight="1" x14ac:dyDescent="0.25">
      <c r="A2" s="90" t="s">
        <v>33</v>
      </c>
      <c r="B2" s="48" t="s">
        <v>34</v>
      </c>
      <c r="C2" s="74">
        <f>10*(Inputs!B3+Inputs!C3)/SQRT((Inputs!B3+Inputs!C3)/1000)</f>
        <v>31622.776601683792</v>
      </c>
      <c r="D2" s="75">
        <f>E2*0.75</f>
        <v>270000</v>
      </c>
      <c r="E2" s="75">
        <f>36*(Inputs!B3+Inputs!C3)/IF(SQRT((Inputs!B3+Inputs!C3)/10000)&gt;1,SQRT((Inputs!B3+Inputs!C3)/10000),1)</f>
        <v>360000</v>
      </c>
      <c r="F2" s="76">
        <f>E2</f>
        <v>360000</v>
      </c>
      <c r="G2" s="68" t="s">
        <v>35</v>
      </c>
    </row>
    <row r="3" spans="1:7" ht="22.5" customHeight="1" x14ac:dyDescent="0.25">
      <c r="A3" s="91"/>
      <c r="B3" s="49" t="s">
        <v>36</v>
      </c>
      <c r="C3" s="82" t="s">
        <v>17</v>
      </c>
      <c r="D3" s="84" t="s">
        <v>17</v>
      </c>
      <c r="E3" s="84" t="s">
        <v>17</v>
      </c>
      <c r="F3" s="85" t="s">
        <v>17</v>
      </c>
      <c r="G3" s="69"/>
    </row>
    <row r="4" spans="1:7" ht="22.5" customHeight="1" x14ac:dyDescent="0.25">
      <c r="A4" s="92"/>
      <c r="B4" s="49" t="s">
        <v>37</v>
      </c>
      <c r="C4" s="83" t="s">
        <v>17</v>
      </c>
      <c r="D4" s="79">
        <f>100000+(IF(ROUND(((Inputs!B3+Inputs!C3)/50000),0)=0,1,ROUND(((Inputs!B3+Inputs!C3)/50000),0))*50000)</f>
        <v>150000</v>
      </c>
      <c r="E4" s="79">
        <f>IF(ROUND(((Inputs!B3+Inputs!C3)/50000),0)=0,1,ROUND(((Inputs!B3+Inputs!C3)/50000),0))*50000</f>
        <v>50000</v>
      </c>
      <c r="F4" s="80">
        <f t="shared" ref="F4:F8" si="0">E4</f>
        <v>50000</v>
      </c>
      <c r="G4" s="70"/>
    </row>
    <row r="5" spans="1:7" ht="22.5" customHeight="1" x14ac:dyDescent="0.25">
      <c r="A5" s="93" t="s">
        <v>38</v>
      </c>
      <c r="B5" s="71" t="s">
        <v>39</v>
      </c>
      <c r="C5" s="81" t="s">
        <v>17</v>
      </c>
      <c r="D5" s="75">
        <f>E5*0.5</f>
        <v>150000</v>
      </c>
      <c r="E5" s="75">
        <f>30*(Inputs!$B$3+Inputs!$C$3)/IF(SQRT((Inputs!B3+Inputs!C3)/10000)&gt;1,SQRT((Inputs!B3+Inputs!C3)/10000),1)</f>
        <v>300000</v>
      </c>
      <c r="F5" s="76">
        <f t="shared" si="0"/>
        <v>300000</v>
      </c>
      <c r="G5" s="68" t="s">
        <v>40</v>
      </c>
    </row>
    <row r="6" spans="1:7" ht="22.5" customHeight="1" x14ac:dyDescent="0.25">
      <c r="A6" s="91"/>
      <c r="B6" s="72" t="s">
        <v>41</v>
      </c>
      <c r="C6" s="82" t="s">
        <v>17</v>
      </c>
      <c r="D6" s="77">
        <f>5*(Inputs!$B$3+Inputs!$C$3)</f>
        <v>50000</v>
      </c>
      <c r="E6" s="77">
        <f>10*(Inputs!$B$3+Inputs!$C$3)/IF(SQRT((Inputs!B3+Inputs!C3)/10000)&gt;1,SQRT((Inputs!B3+Inputs!C3)/10000),1)</f>
        <v>100000</v>
      </c>
      <c r="F6" s="78">
        <f t="shared" si="0"/>
        <v>100000</v>
      </c>
      <c r="G6" s="69"/>
    </row>
    <row r="7" spans="1:7" ht="22.5" customHeight="1" x14ac:dyDescent="0.25">
      <c r="A7" s="91"/>
      <c r="B7" s="72" t="s">
        <v>42</v>
      </c>
      <c r="C7" s="82" t="s">
        <v>17</v>
      </c>
      <c r="D7" s="77">
        <f t="shared" ref="D7:D8" si="1">E7*0.5</f>
        <v>160000</v>
      </c>
      <c r="E7" s="77">
        <f>40*Inputs!$C$3/IF(SQRT((Inputs!B3+Inputs!C3)/10000)&gt;1,SQRT((Inputs!B3+Inputs!C3)/10000),1)</f>
        <v>320000</v>
      </c>
      <c r="F7" s="78">
        <f t="shared" si="0"/>
        <v>320000</v>
      </c>
      <c r="G7" s="69"/>
    </row>
    <row r="8" spans="1:7" ht="22.5" customHeight="1" x14ac:dyDescent="0.25">
      <c r="A8" s="91"/>
      <c r="B8" s="72" t="s">
        <v>43</v>
      </c>
      <c r="C8" s="82" t="s">
        <v>17</v>
      </c>
      <c r="D8" s="77">
        <f t="shared" si="1"/>
        <v>216000</v>
      </c>
      <c r="E8" s="77">
        <f>54*Inputs!$C$3/IF(SQRT((Inputs!B3+Inputs!C3)/10000)&gt;1,SQRT((Inputs!B3+Inputs!C3)/10000),1)</f>
        <v>432000</v>
      </c>
      <c r="F8" s="78">
        <f t="shared" si="0"/>
        <v>432000</v>
      </c>
      <c r="G8" s="69"/>
    </row>
    <row r="9" spans="1:7" ht="22.5" customHeight="1" x14ac:dyDescent="0.25">
      <c r="A9" s="91"/>
      <c r="B9" s="72" t="s">
        <v>44</v>
      </c>
      <c r="C9" s="82" t="s">
        <v>17</v>
      </c>
      <c r="D9" s="77"/>
      <c r="E9" s="77"/>
      <c r="F9" s="78"/>
      <c r="G9" s="69"/>
    </row>
    <row r="10" spans="1:7" ht="22.5" customHeight="1" x14ac:dyDescent="0.25">
      <c r="A10" s="91"/>
      <c r="B10" s="72" t="s">
        <v>45</v>
      </c>
      <c r="C10" s="82" t="s">
        <v>17</v>
      </c>
      <c r="D10" s="77"/>
      <c r="E10" s="77"/>
      <c r="F10" s="78"/>
      <c r="G10" s="69"/>
    </row>
    <row r="11" spans="1:7" ht="22.5" customHeight="1" x14ac:dyDescent="0.25">
      <c r="A11" s="92"/>
      <c r="B11" s="73" t="s">
        <v>46</v>
      </c>
      <c r="C11" s="83" t="s">
        <v>17</v>
      </c>
      <c r="D11" s="79"/>
      <c r="E11" s="79"/>
      <c r="F11" s="80"/>
      <c r="G11" s="70"/>
    </row>
    <row r="12" spans="1:7" ht="22.5" customHeight="1" x14ac:dyDescent="0.25">
      <c r="A12" s="94" t="s">
        <v>47</v>
      </c>
      <c r="B12" s="41" t="s">
        <v>48</v>
      </c>
      <c r="C12" s="26">
        <f t="shared" ref="C12:F12" si="2">SUM(C2:C4)</f>
        <v>31622.776601683792</v>
      </c>
      <c r="D12" s="26">
        <f t="shared" si="2"/>
        <v>420000</v>
      </c>
      <c r="E12" s="26">
        <f t="shared" si="2"/>
        <v>410000</v>
      </c>
      <c r="F12" s="31">
        <f t="shared" si="2"/>
        <v>410000</v>
      </c>
      <c r="G12" s="17"/>
    </row>
    <row r="13" spans="1:7" ht="22.5" customHeight="1" x14ac:dyDescent="0.25">
      <c r="A13" s="91"/>
      <c r="B13" s="41" t="s">
        <v>49</v>
      </c>
      <c r="C13" s="26">
        <f t="shared" ref="C13:F13" si="3">SUM(C5:C11)</f>
        <v>0</v>
      </c>
      <c r="D13" s="26">
        <f t="shared" si="3"/>
        <v>576000</v>
      </c>
      <c r="E13" s="26">
        <f t="shared" si="3"/>
        <v>1152000</v>
      </c>
      <c r="F13" s="31">
        <f t="shared" si="3"/>
        <v>1152000</v>
      </c>
      <c r="G13" s="42"/>
    </row>
    <row r="14" spans="1:7" ht="22.5" customHeight="1" x14ac:dyDescent="0.25">
      <c r="A14" s="91"/>
      <c r="B14" s="41" t="s">
        <v>50</v>
      </c>
      <c r="C14" s="26">
        <f t="shared" ref="C14:F14" si="4">C13-C12</f>
        <v>-31622.776601683792</v>
      </c>
      <c r="D14" s="35">
        <f t="shared" si="4"/>
        <v>156000</v>
      </c>
      <c r="E14" s="35">
        <f t="shared" si="4"/>
        <v>742000</v>
      </c>
      <c r="F14" s="37">
        <f t="shared" si="4"/>
        <v>742000</v>
      </c>
      <c r="G14" s="42"/>
    </row>
    <row r="15" spans="1:7" ht="22.5" customHeight="1" x14ac:dyDescent="0.25">
      <c r="A15" s="92"/>
      <c r="B15" s="50" t="s">
        <v>51</v>
      </c>
      <c r="C15" s="51">
        <f>SUM(C13:F13)-SUM(C12:F12)</f>
        <v>1608377.2233983162</v>
      </c>
      <c r="D15" s="17"/>
      <c r="E15" s="40"/>
      <c r="F15" s="40"/>
      <c r="G15" s="52"/>
    </row>
  </sheetData>
  <mergeCells count="5">
    <mergeCell ref="A2:A4"/>
    <mergeCell ref="G2:G4"/>
    <mergeCell ref="A5:A11"/>
    <mergeCell ref="G5:G11"/>
    <mergeCell ref="A12:A15"/>
  </mergeCells>
  <pageMargins left="0.7" right="0.7" top="0.75" bottom="0.75" header="0.3" footer="0.3"/>
  <ignoredErrors>
    <ignoredError sqref="D6"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Inputs</vt:lpstr>
      <vt:lpstr>Soft ROI</vt:lpstr>
      <vt:lpstr>Hard ROI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Christos Schrader</cp:lastModifiedBy>
  <dcterms:modified xsi:type="dcterms:W3CDTF">2024-02-23T23:40:38Z</dcterms:modified>
</cp:coreProperties>
</file>